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31" documentId="11_3786BF9577B856B8353B2991E6F4FA32F1A097D3" xr6:coauthVersionLast="47" xr6:coauthVersionMax="47" xr10:uidLastSave="{E0971994-21CD-4A62-97EB-A997E704DCD5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G20" i="2"/>
  <c r="F20" i="2"/>
  <c r="E20" i="2"/>
  <c r="G18" i="1"/>
  <c r="F18" i="1"/>
  <c r="E18" i="1"/>
  <c r="B18" i="1"/>
  <c r="B20" i="2"/>
</calcChain>
</file>

<file path=xl/sharedStrings.xml><?xml version="1.0" encoding="utf-8"?>
<sst xmlns="http://schemas.openxmlformats.org/spreadsheetml/2006/main" count="141" uniqueCount="80">
  <si>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</si>
  <si>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</si>
  <si>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</si>
  <si>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Physique - Chimie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</si>
  <si>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</si>
  <si>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</si>
  <si>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</si>
  <si>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</si>
  <si>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</si>
  <si>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</si>
  <si>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</si>
  <si>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</si>
  <si>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</si>
  <si>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</si>
  <si>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</si>
  <si>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</si>
  <si>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</si>
  <si>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</si>
  <si>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</si>
  <si>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</si>
  <si>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</si>
  <si>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</si>
  <si>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</si>
  <si>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</si>
  <si>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</si>
  <si>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</si>
  <si>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</si>
  <si>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</si>
  <si>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</si>
  <si>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</si>
  <si>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</si>
  <si>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</si>
  <si>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</si>
  <si>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</si>
  <si>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Sciences physiques</t>
  </si>
  <si>
    <t>ECUE142 Chimie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</si>
  <si>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</si>
  <si>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</si>
  <si>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</si>
  <si>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</si>
  <si>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</si>
  <si>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</si>
  <si>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</si>
  <si>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</si>
  <si>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</si>
  <si>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</si>
  <si>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</si>
  <si>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</si>
  <si>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</si>
  <si>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</si>
  <si>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</si>
  <si>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</si>
  <si>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</si>
  <si>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</si>
  <si>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</si>
  <si>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Sciences physiques</t>
  </si>
  <si>
    <t>ECUE242 Chimie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</si>
  <si>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</si>
  <si>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</si>
  <si>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</si>
  <si>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</si>
  <si>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</si>
  <si>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</si>
  <si>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</si>
  <si>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</si>
  <si>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</si>
  <si>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</si>
  <si>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</si>
  <si>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</si>
  <si>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</si>
  <si>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</si>
  <si>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</si>
  <si>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</t>
  </si>
  <si>
    <t>ECUE341 Sciences physiques</t>
  </si>
  <si>
    <t>ECUE342 Chimie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</si>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</sst>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/>
    <xf numFmtId="0" fontId="0" fillId="0" borderId="11" xfId="0" applyBorder="1"/>
    <xf numFmtId="0" fontId="0" fillId="0" borderId="22" xfId="0" applyBorder="1"/>
    <xf numFmtId="0" fontId="0" fillId="0" borderId="9" xfId="0" applyBorder="1"/>
    <xf numFmtId="0" fontId="5" fillId="0" borderId="1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8" xfId="0" applyFont="1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19" xfId="0" applyFont="1" applyBorder="1"/>
    <xf numFmtId="0" fontId="0" fillId="0" borderId="23" xfId="0" applyBorder="1"/>
    <xf numFmtId="0" fontId="0" fillId="0" borderId="5" xfId="0" applyBorder="1"/>
    <xf numFmtId="0" fontId="0" fillId="0" borderId="6" xfId="0" applyBorder="1"/>
    <xf numFmtId="0" fontId="5" fillId="2" borderId="0" xfId="0" applyFont="1" applyFill="1"/>
    <xf numFmtId="0" fontId="5" fillId="2" borderId="18" xfId="0" applyFont="1" applyFill="1" applyBorder="1"/>
    <xf numFmtId="0" fontId="0" fillId="0" borderId="28" xfId="0" applyBorder="1"/>
    <xf numFmtId="0" fontId="0" fillId="0" borderId="24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2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/>
    <xf numFmtId="0" fontId="0" fillId="0" borderId="15" xfId="0" applyBorder="1" applyAlignment="1">
      <alignment horizontal="center"/>
    </xf>
    <xf numFmtId="0" fontId="0" fillId="0" borderId="3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49" xfId="0" applyBorder="1"/>
    <xf numFmtId="0" fontId="5" fillId="2" borderId="18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8" xfId="0" applyBorder="1" applyAlignment="1">
      <alignment wrapText="1"/>
    </xf>
    <xf numFmtId="0" fontId="5" fillId="2" borderId="3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6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D15" sqref="D15"/>
    </sheetView>
  </sheetViews>
  <sheetFormatPr defaultColWidth="10.85546875" defaultRowHeight="15"/>
  <cols>
    <col min="1" max="1" width="33.7109375" customWidth="1"/>
    <col min="3" max="3" width="55.7109375" customWidth="1"/>
    <col min="5" max="5" width="10.42578125" customWidth="1"/>
    <col min="8" max="8" width="48.28515625" customWidth="1"/>
    <col min="9" max="9" width="31.42578125" customWidth="1"/>
    <col min="11" max="11" width="37.42578125" customWidth="1"/>
  </cols>
  <sheetData>
    <row r="1" spans="1:19" ht="26.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64" t="s">
        <v>18</v>
      </c>
      <c r="B6" s="66">
        <v>4</v>
      </c>
      <c r="C6" s="12" t="s">
        <v>19</v>
      </c>
      <c r="D6" s="87">
        <v>0.25</v>
      </c>
      <c r="E6" s="4"/>
      <c r="F6" s="4">
        <v>9</v>
      </c>
      <c r="G6" s="4"/>
      <c r="H6" s="68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64"/>
      <c r="B7" s="66"/>
      <c r="C7" s="16" t="s">
        <v>21</v>
      </c>
      <c r="D7" s="88">
        <v>0.25</v>
      </c>
      <c r="E7" s="17"/>
      <c r="F7" s="37">
        <v>10</v>
      </c>
      <c r="G7" s="17"/>
      <c r="H7" s="68"/>
      <c r="I7" s="36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64"/>
      <c r="B8" s="66"/>
      <c r="C8" s="16" t="s">
        <v>23</v>
      </c>
      <c r="D8" s="89">
        <v>0.25</v>
      </c>
      <c r="E8" s="17">
        <v>10</v>
      </c>
      <c r="F8" s="17">
        <v>4</v>
      </c>
      <c r="G8" s="17"/>
      <c r="H8" s="68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65"/>
      <c r="B9" s="67"/>
      <c r="C9" t="s">
        <v>24</v>
      </c>
      <c r="D9" s="90">
        <v>0.25</v>
      </c>
      <c r="E9" s="34"/>
      <c r="F9" s="34"/>
      <c r="G9" s="34">
        <v>12</v>
      </c>
      <c r="H9" s="69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72" t="s">
        <v>25</v>
      </c>
      <c r="B10" s="75">
        <v>4</v>
      </c>
      <c r="C10" s="46" t="s">
        <v>26</v>
      </c>
      <c r="D10" s="91">
        <v>0.5</v>
      </c>
      <c r="E10" s="40">
        <v>14</v>
      </c>
      <c r="F10" s="40">
        <v>6</v>
      </c>
      <c r="G10" s="40"/>
      <c r="H10" s="41" t="s">
        <v>20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.95" customHeight="1">
      <c r="A11" s="73"/>
      <c r="B11" s="76"/>
      <c r="C11" s="47" t="s">
        <v>27</v>
      </c>
      <c r="D11" s="92">
        <v>0.5</v>
      </c>
      <c r="E11" s="38"/>
      <c r="F11" s="38">
        <v>18</v>
      </c>
      <c r="G11" s="38"/>
      <c r="H11" s="42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.95" customHeight="1">
      <c r="A12" s="74"/>
      <c r="B12" s="77"/>
      <c r="C12" s="48" t="s">
        <v>28</v>
      </c>
      <c r="D12" s="93"/>
      <c r="E12" s="44"/>
      <c r="F12" s="44"/>
      <c r="G12" s="44"/>
      <c r="H12" s="45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70" t="s">
        <v>29</v>
      </c>
      <c r="B13" s="71">
        <v>6</v>
      </c>
      <c r="C13" s="39" t="s">
        <v>30</v>
      </c>
      <c r="D13" s="94">
        <v>0.66</v>
      </c>
      <c r="E13" s="14">
        <v>2</v>
      </c>
      <c r="F13" s="14">
        <v>39</v>
      </c>
      <c r="G13" s="14"/>
      <c r="H13" s="15" t="s">
        <v>31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64"/>
      <c r="B14" s="66"/>
      <c r="C14" s="23" t="s">
        <v>32</v>
      </c>
      <c r="D14" s="95">
        <v>0.34</v>
      </c>
      <c r="E14" s="21"/>
      <c r="F14" s="21">
        <v>18</v>
      </c>
      <c r="G14" s="21"/>
      <c r="H14" s="24"/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64" t="s">
        <v>33</v>
      </c>
      <c r="B15" s="66">
        <v>14</v>
      </c>
      <c r="C15" s="22" t="s">
        <v>34</v>
      </c>
      <c r="D15" s="96">
        <v>0.5</v>
      </c>
      <c r="E15" s="4"/>
      <c r="F15" s="4">
        <v>40</v>
      </c>
      <c r="G15" s="4">
        <v>21</v>
      </c>
      <c r="H15" s="5"/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>
      <c r="A16" s="64"/>
      <c r="B16" s="66"/>
      <c r="C16" s="23" t="s">
        <v>35</v>
      </c>
      <c r="D16" s="95">
        <v>0.5</v>
      </c>
      <c r="E16" s="21"/>
      <c r="F16" s="21">
        <v>40</v>
      </c>
      <c r="G16" s="21">
        <v>21</v>
      </c>
      <c r="H16" s="24"/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13"/>
      <c r="B17" s="25"/>
      <c r="C17" s="14"/>
      <c r="D17" s="14"/>
      <c r="E17" s="14"/>
      <c r="F17" s="14"/>
      <c r="G17" s="14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18"/>
      <c r="B18" s="26">
        <f>SUM(B6:B16)</f>
        <v>28</v>
      </c>
      <c r="C18" s="17"/>
      <c r="D18" s="17"/>
      <c r="E18" s="27">
        <f>SUM(E6:E16)</f>
        <v>26</v>
      </c>
      <c r="F18" s="27">
        <f>SUM(F6:F16)</f>
        <v>184</v>
      </c>
      <c r="G18" s="27">
        <f>SUM(G6:G16)</f>
        <v>54</v>
      </c>
      <c r="H18" s="19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18"/>
      <c r="B19" s="17"/>
      <c r="C19" s="17"/>
      <c r="D19" s="17"/>
      <c r="E19" s="17"/>
      <c r="F19" s="17"/>
      <c r="G19" s="17"/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28"/>
      <c r="B35" s="21"/>
      <c r="C35" s="21"/>
      <c r="D35" s="21"/>
      <c r="E35" s="21"/>
      <c r="F35" s="21"/>
      <c r="G35" s="21"/>
      <c r="H35" s="24"/>
      <c r="J35" s="28"/>
      <c r="K35" s="21"/>
      <c r="L35" s="21"/>
      <c r="M35" s="21"/>
      <c r="N35" s="21"/>
      <c r="O35" s="21"/>
      <c r="P35" s="21"/>
      <c r="Q35" s="21"/>
      <c r="R35" s="24"/>
    </row>
  </sheetData>
  <mergeCells count="10">
    <mergeCell ref="A15:A16"/>
    <mergeCell ref="B15:B16"/>
    <mergeCell ref="A10:A12"/>
    <mergeCell ref="B10:B12"/>
    <mergeCell ref="A1:S1"/>
    <mergeCell ref="A6:A9"/>
    <mergeCell ref="B6:B9"/>
    <mergeCell ref="H6:H9"/>
    <mergeCell ref="A13:A14"/>
    <mergeCell ref="B13:B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D17" sqref="D17"/>
    </sheetView>
  </sheetViews>
  <sheetFormatPr defaultColWidth="10.85546875" defaultRowHeight="15"/>
  <cols>
    <col min="1" max="1" width="33.7109375" customWidth="1"/>
    <col min="3" max="3" width="65.42578125" customWidth="1"/>
    <col min="5" max="5" width="10.42578125" customWidth="1"/>
    <col min="8" max="8" width="62.7109375" customWidth="1"/>
    <col min="9" max="9" width="31.42578125" customWidth="1"/>
    <col min="11" max="11" width="37.42578125" customWidth="1"/>
  </cols>
  <sheetData>
    <row r="1" spans="1:19" ht="26.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64" t="s">
        <v>36</v>
      </c>
      <c r="B6" s="66">
        <v>4</v>
      </c>
      <c r="C6" s="12" t="s">
        <v>37</v>
      </c>
      <c r="D6" s="97">
        <v>0.25</v>
      </c>
      <c r="E6" s="29"/>
      <c r="F6" s="29">
        <v>9</v>
      </c>
      <c r="G6" s="29"/>
      <c r="H6" s="68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64"/>
      <c r="B7" s="66"/>
      <c r="C7" s="16" t="s">
        <v>38</v>
      </c>
      <c r="D7" s="98">
        <v>0.25</v>
      </c>
      <c r="E7" s="30"/>
      <c r="F7" s="59">
        <v>10</v>
      </c>
      <c r="G7" s="30"/>
      <c r="H7" s="68"/>
      <c r="I7" s="36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64"/>
      <c r="B8" s="66"/>
      <c r="C8" s="16" t="s">
        <v>39</v>
      </c>
      <c r="D8" s="98">
        <v>0.25</v>
      </c>
      <c r="E8" s="30">
        <v>6</v>
      </c>
      <c r="F8" s="30">
        <v>2</v>
      </c>
      <c r="G8" s="30"/>
      <c r="H8" s="68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65"/>
      <c r="B9" s="67"/>
      <c r="C9" t="s">
        <v>40</v>
      </c>
      <c r="D9" s="99">
        <v>0.25</v>
      </c>
      <c r="E9" s="50"/>
      <c r="F9" s="50"/>
      <c r="G9" s="50">
        <v>12</v>
      </c>
      <c r="H9" s="69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72" t="s">
        <v>41</v>
      </c>
      <c r="B10" s="79">
        <v>4</v>
      </c>
      <c r="C10" s="46" t="s">
        <v>42</v>
      </c>
      <c r="D10" s="100">
        <v>0.5</v>
      </c>
      <c r="E10" s="51">
        <v>6</v>
      </c>
      <c r="F10" s="51">
        <v>14</v>
      </c>
      <c r="G10" s="51"/>
      <c r="H10" s="41" t="s">
        <v>43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.95" customHeight="1">
      <c r="A11" s="73"/>
      <c r="B11" s="80"/>
      <c r="C11" s="47" t="s">
        <v>44</v>
      </c>
      <c r="D11" s="101">
        <v>0.5</v>
      </c>
      <c r="E11" s="49"/>
      <c r="F11" s="49">
        <v>18</v>
      </c>
      <c r="G11" s="49"/>
      <c r="H11" s="42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.95" customHeight="1">
      <c r="A12" s="78"/>
      <c r="B12" s="81"/>
      <c r="C12" s="58" t="s">
        <v>45</v>
      </c>
      <c r="D12" s="102"/>
      <c r="E12" s="53"/>
      <c r="F12" s="53"/>
      <c r="G12" s="53"/>
      <c r="H12" s="54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72" t="s">
        <v>46</v>
      </c>
      <c r="B13" s="79">
        <v>10</v>
      </c>
      <c r="C13" s="46" t="s">
        <v>47</v>
      </c>
      <c r="D13" s="91">
        <v>0.2</v>
      </c>
      <c r="E13" s="51">
        <v>2</v>
      </c>
      <c r="F13" s="51"/>
      <c r="G13" s="51">
        <v>16</v>
      </c>
      <c r="H13" s="41" t="s">
        <v>48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73"/>
      <c r="B14" s="80"/>
      <c r="C14" s="47" t="s">
        <v>49</v>
      </c>
      <c r="D14" s="101">
        <v>0.4</v>
      </c>
      <c r="E14" s="49">
        <v>8</v>
      </c>
      <c r="F14" s="49">
        <v>38</v>
      </c>
      <c r="G14" s="49"/>
      <c r="H14" s="56" t="s">
        <v>50</v>
      </c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73"/>
      <c r="B15" s="80"/>
      <c r="C15" s="47" t="s">
        <v>51</v>
      </c>
      <c r="D15" s="101">
        <v>0.2</v>
      </c>
      <c r="E15" s="49">
        <v>4</v>
      </c>
      <c r="F15" s="49">
        <v>8</v>
      </c>
      <c r="G15" s="49"/>
      <c r="H15" s="56" t="s">
        <v>20</v>
      </c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 customHeight="1">
      <c r="A16" s="74"/>
      <c r="B16" s="82"/>
      <c r="C16" s="48" t="s">
        <v>52</v>
      </c>
      <c r="D16" s="103">
        <v>0.2</v>
      </c>
      <c r="E16" s="52"/>
      <c r="F16" s="52">
        <v>20</v>
      </c>
      <c r="G16" s="52"/>
      <c r="H16" s="57" t="s">
        <v>53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70" t="s">
        <v>54</v>
      </c>
      <c r="B17" s="71">
        <v>14</v>
      </c>
      <c r="C17" s="39" t="s">
        <v>55</v>
      </c>
      <c r="D17" s="104">
        <v>0.5</v>
      </c>
      <c r="E17" s="55"/>
      <c r="F17" s="55">
        <v>40</v>
      </c>
      <c r="G17" s="55">
        <v>21</v>
      </c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64"/>
      <c r="B18" s="66"/>
      <c r="C18" s="23" t="s">
        <v>56</v>
      </c>
      <c r="D18" s="105">
        <v>0.5</v>
      </c>
      <c r="E18" s="31"/>
      <c r="F18" s="31">
        <v>40</v>
      </c>
      <c r="G18" s="31">
        <v>21</v>
      </c>
      <c r="H18" s="24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13"/>
      <c r="B19" s="14"/>
      <c r="C19" s="14"/>
      <c r="D19" s="14"/>
      <c r="E19" s="14"/>
      <c r="F19" s="14"/>
      <c r="G19" s="14"/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26">
        <f>SUM(B6:B18)</f>
        <v>32</v>
      </c>
      <c r="C20" s="17"/>
      <c r="D20" s="17"/>
      <c r="E20" s="27">
        <f>SUM(E6:E18)</f>
        <v>26</v>
      </c>
      <c r="F20" s="27">
        <f>SUM(F6:F18)</f>
        <v>199</v>
      </c>
      <c r="G20" s="27">
        <f>SUM(G6:G18)</f>
        <v>70</v>
      </c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ht="15.95">
      <c r="A22" s="32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>
      <c r="A38" s="28"/>
      <c r="B38" s="21"/>
      <c r="C38" s="21"/>
      <c r="D38" s="21"/>
      <c r="E38" s="21"/>
      <c r="F38" s="21"/>
      <c r="G38" s="21"/>
      <c r="H38" s="24"/>
      <c r="J38" s="28"/>
      <c r="K38" s="21"/>
      <c r="L38" s="21"/>
      <c r="M38" s="21"/>
      <c r="N38" s="21"/>
      <c r="O38" s="21"/>
      <c r="P38" s="21"/>
      <c r="Q38" s="21"/>
      <c r="R38" s="24"/>
    </row>
  </sheetData>
  <mergeCells count="10">
    <mergeCell ref="A1:S1"/>
    <mergeCell ref="A6:A9"/>
    <mergeCell ref="B6:B9"/>
    <mergeCell ref="H6:H9"/>
    <mergeCell ref="A17:A18"/>
    <mergeCell ref="B17:B18"/>
    <mergeCell ref="A10:A12"/>
    <mergeCell ref="A13:A16"/>
    <mergeCell ref="B10:B12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A8AD-5430-4625-8CC1-A567BA9ED2BE}">
  <dimension ref="A1:S34"/>
  <sheetViews>
    <sheetView tabSelected="1" zoomScaleNormal="100" workbookViewId="0">
      <selection activeCell="D17" sqref="D17"/>
    </sheetView>
  </sheetViews>
  <sheetFormatPr defaultColWidth="10.85546875" defaultRowHeight="15"/>
  <cols>
    <col min="1" max="1" width="33.7109375" customWidth="1"/>
    <col min="2" max="2" width="9.140625"/>
    <col min="3" max="3" width="51.28515625" customWidth="1"/>
    <col min="4" max="4" width="9.140625"/>
    <col min="5" max="5" width="10.42578125" customWidth="1"/>
    <col min="6" max="7" width="9.140625"/>
    <col min="8" max="8" width="54.42578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64" t="s">
        <v>58</v>
      </c>
      <c r="B6" s="66">
        <v>2</v>
      </c>
      <c r="C6" s="12" t="s">
        <v>59</v>
      </c>
      <c r="D6" s="97">
        <v>0.33</v>
      </c>
      <c r="E6" s="4"/>
      <c r="F6" s="4">
        <v>9</v>
      </c>
      <c r="G6" s="4"/>
      <c r="H6" s="68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64"/>
      <c r="B7" s="66"/>
      <c r="C7" s="16" t="s">
        <v>60</v>
      </c>
      <c r="D7" s="98">
        <v>0.33</v>
      </c>
      <c r="E7" s="17">
        <v>2</v>
      </c>
      <c r="F7" s="17">
        <v>5</v>
      </c>
      <c r="G7" s="17"/>
      <c r="H7" s="68"/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64"/>
      <c r="B8" s="66"/>
      <c r="C8" s="23" t="s">
        <v>61</v>
      </c>
      <c r="D8" s="105">
        <v>0.34</v>
      </c>
      <c r="E8" s="21"/>
      <c r="F8" s="21"/>
      <c r="G8" s="20">
        <v>12</v>
      </c>
      <c r="H8" s="68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64" t="s">
        <v>62</v>
      </c>
      <c r="B9" s="66">
        <v>22</v>
      </c>
      <c r="C9" s="22" t="s">
        <v>63</v>
      </c>
      <c r="D9" s="97">
        <v>0.9</v>
      </c>
      <c r="E9" s="4">
        <v>2</v>
      </c>
      <c r="F9" s="4">
        <v>18</v>
      </c>
      <c r="G9" s="4"/>
      <c r="H9" s="5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64"/>
      <c r="B10" s="66"/>
      <c r="C10" s="23" t="s">
        <v>64</v>
      </c>
      <c r="D10" s="105">
        <v>0.1</v>
      </c>
      <c r="E10" s="21"/>
      <c r="F10" s="21">
        <v>20</v>
      </c>
      <c r="G10" s="21"/>
      <c r="H10" s="24"/>
      <c r="J10" s="18"/>
      <c r="K10" s="17"/>
      <c r="L10" s="17"/>
      <c r="M10" s="17"/>
      <c r="N10" s="17"/>
      <c r="O10" s="17"/>
      <c r="P10" s="17"/>
      <c r="Q10" s="17"/>
      <c r="R10" s="19"/>
    </row>
    <row r="11" spans="1:19">
      <c r="A11" s="64" t="s">
        <v>65</v>
      </c>
      <c r="B11" s="66">
        <v>5</v>
      </c>
      <c r="C11" s="22" t="s">
        <v>66</v>
      </c>
      <c r="D11" s="97">
        <v>0.25</v>
      </c>
      <c r="E11" s="4"/>
      <c r="F11" s="4">
        <v>10</v>
      </c>
      <c r="G11" s="4"/>
      <c r="H11" s="5"/>
      <c r="J11" s="18"/>
      <c r="K11" s="17"/>
      <c r="L11" s="17"/>
      <c r="M11" s="17"/>
      <c r="N11" s="17"/>
      <c r="O11" s="17"/>
      <c r="P11" s="17"/>
      <c r="Q11" s="17"/>
      <c r="R11" s="19"/>
    </row>
    <row r="12" spans="1:19">
      <c r="A12" s="64"/>
      <c r="B12" s="66"/>
      <c r="C12" s="16" t="s">
        <v>67</v>
      </c>
      <c r="D12" s="98">
        <v>0.25</v>
      </c>
      <c r="E12" s="17"/>
      <c r="F12" s="37">
        <v>14</v>
      </c>
      <c r="G12" s="17"/>
      <c r="H12" s="19" t="s">
        <v>68</v>
      </c>
      <c r="I12" s="36" t="s">
        <v>69</v>
      </c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64"/>
      <c r="B13" s="66"/>
      <c r="C13" s="23" t="s">
        <v>70</v>
      </c>
      <c r="D13" s="105">
        <v>0.5</v>
      </c>
      <c r="E13" s="21">
        <v>6</v>
      </c>
      <c r="F13" s="21">
        <v>25</v>
      </c>
      <c r="G13" s="21"/>
      <c r="H13" s="24" t="s">
        <v>71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64" t="s">
        <v>72</v>
      </c>
      <c r="B14" s="66">
        <v>9</v>
      </c>
      <c r="C14" s="22" t="s">
        <v>73</v>
      </c>
      <c r="D14" s="97">
        <v>0.5</v>
      </c>
      <c r="E14" s="4"/>
      <c r="F14" s="4">
        <v>23</v>
      </c>
      <c r="G14" s="4">
        <v>27</v>
      </c>
      <c r="H14" s="5"/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65"/>
      <c r="B15" s="67"/>
      <c r="C15" s="33" t="s">
        <v>74</v>
      </c>
      <c r="D15" s="99">
        <v>0.5</v>
      </c>
      <c r="E15" s="34"/>
      <c r="F15" s="34">
        <v>23</v>
      </c>
      <c r="G15" s="34">
        <v>27</v>
      </c>
      <c r="H15" s="35"/>
      <c r="J15" s="18"/>
      <c r="K15" s="17"/>
      <c r="L15" s="17"/>
      <c r="M15" s="17"/>
      <c r="N15" s="17"/>
      <c r="O15" s="17"/>
      <c r="P15" s="17"/>
      <c r="Q15" s="17"/>
      <c r="R15" s="19"/>
    </row>
    <row r="16" spans="1:19">
      <c r="A16" s="83" t="s">
        <v>75</v>
      </c>
      <c r="B16" s="85">
        <v>22</v>
      </c>
      <c r="C16" s="61" t="s">
        <v>76</v>
      </c>
      <c r="D16" s="100">
        <v>0.1</v>
      </c>
      <c r="E16" s="60">
        <v>4</v>
      </c>
      <c r="F16" s="60"/>
      <c r="G16" s="60">
        <v>15</v>
      </c>
      <c r="H16" s="41" t="s">
        <v>77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84"/>
      <c r="B17" s="86"/>
      <c r="C17" s="48" t="s">
        <v>78</v>
      </c>
      <c r="D17" s="103">
        <v>0.9</v>
      </c>
      <c r="E17" s="43"/>
      <c r="F17" s="43"/>
      <c r="G17" s="62">
        <v>4</v>
      </c>
      <c r="H17" s="45"/>
      <c r="I17" s="36" t="s">
        <v>79</v>
      </c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13"/>
      <c r="B18" s="14"/>
      <c r="C18" s="14"/>
      <c r="D18" s="106"/>
      <c r="E18" s="14"/>
      <c r="F18" s="14"/>
      <c r="G18" s="14"/>
      <c r="H18" s="15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18"/>
      <c r="B19" s="26">
        <f>SUM(B6:B17)</f>
        <v>60</v>
      </c>
      <c r="C19" s="17"/>
      <c r="D19" s="17"/>
      <c r="E19" s="27">
        <f>SUM(E6:E17)</f>
        <v>14</v>
      </c>
      <c r="F19" s="27">
        <f>SUM(F6:F17)</f>
        <v>147</v>
      </c>
      <c r="G19" s="27">
        <f>SUM(G6:G17)</f>
        <v>85</v>
      </c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C24" s="17"/>
      <c r="D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28"/>
      <c r="B34" s="21"/>
      <c r="C34" s="21"/>
      <c r="D34" s="21"/>
      <c r="E34" s="21"/>
      <c r="F34" s="21"/>
      <c r="G34" s="21"/>
      <c r="H34" s="24"/>
      <c r="J34" s="28"/>
      <c r="K34" s="21"/>
      <c r="L34" s="21"/>
      <c r="M34" s="21"/>
      <c r="N34" s="21"/>
      <c r="O34" s="21"/>
      <c r="P34" s="21"/>
      <c r="Q34" s="21"/>
      <c r="R34" s="24"/>
    </row>
  </sheetData>
  <mergeCells count="12">
    <mergeCell ref="A11:A13"/>
    <mergeCell ref="B11:B13"/>
    <mergeCell ref="A14:A15"/>
    <mergeCell ref="B14:B15"/>
    <mergeCell ref="A16:A17"/>
    <mergeCell ref="B16:B17"/>
    <mergeCell ref="A1:S1"/>
    <mergeCell ref="A6:A8"/>
    <mergeCell ref="B6:B8"/>
    <mergeCell ref="H6:H8"/>
    <mergeCell ref="A9:A10"/>
    <mergeCell ref="B9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C44E18-0304-40B6-8BD0-65AA00464711}"/>
</file>

<file path=customXml/itemProps2.xml><?xml version="1.0" encoding="utf-8"?>
<ds:datastoreItem xmlns:ds="http://schemas.openxmlformats.org/officeDocument/2006/customXml" ds:itemID="{9E31E8CD-180F-466B-BC97-EC2B88C42D6B}"/>
</file>

<file path=customXml/itemProps3.xml><?xml version="1.0" encoding="utf-8"?>
<ds:datastoreItem xmlns:ds="http://schemas.openxmlformats.org/officeDocument/2006/customXml" ds:itemID="{7A3E7516-9C02-400E-BDEE-C23B7E8097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14</cp:revision>
  <dcterms:created xsi:type="dcterms:W3CDTF">2017-07-13T13:31:32Z</dcterms:created>
  <dcterms:modified xsi:type="dcterms:W3CDTF">2022-06-21T10:46:22Z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